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9440" windowHeight="10110"/>
  </bookViews>
  <sheets>
    <sheet name="Sheet1" sheetId="2" r:id="rId1"/>
  </sheets>
  <definedNames>
    <definedName name="_xlnm.Print_Area" localSheetId="0">Sheet1!$A$1:$S$41</definedName>
  </definedNames>
  <calcPr calcId="144525"/>
</workbook>
</file>

<file path=xl/calcChain.xml><?xml version="1.0" encoding="utf-8"?>
<calcChain xmlns="http://schemas.openxmlformats.org/spreadsheetml/2006/main">
  <c r="Z11" i="2" l="1"/>
  <c r="AA11" i="2"/>
  <c r="AA12" i="2" s="1"/>
  <c r="AB11" i="2"/>
  <c r="AB12" i="2" s="1"/>
  <c r="AC11" i="2"/>
  <c r="AC12" i="2" s="1"/>
  <c r="AD11" i="2"/>
  <c r="AD12" i="2" s="1"/>
  <c r="AE11" i="2"/>
  <c r="AE12" i="2" s="1"/>
  <c r="AF11" i="2"/>
  <c r="AF12" i="2" s="1"/>
  <c r="AG11" i="2"/>
  <c r="AG12" i="2" s="1"/>
  <c r="Z12" i="2"/>
  <c r="AG7" i="2"/>
  <c r="AG8" i="2" s="1"/>
  <c r="AF7" i="2"/>
  <c r="AF8" i="2" s="1"/>
  <c r="AE7" i="2"/>
  <c r="AE8" i="2" s="1"/>
  <c r="AD7" i="2"/>
  <c r="AD8" i="2" s="1"/>
  <c r="AC7" i="2"/>
  <c r="AC8" i="2" s="1"/>
  <c r="AB7" i="2"/>
  <c r="AB8" i="2" s="1"/>
  <c r="AA7" i="2"/>
  <c r="AA8" i="2" s="1"/>
  <c r="Z7" i="2"/>
  <c r="Z8" i="2" s="1"/>
  <c r="AH12" i="2" l="1"/>
  <c r="P10" i="2" s="1"/>
  <c r="AH8" i="2"/>
  <c r="Q6" i="2" s="1"/>
  <c r="K10" i="2" l="1"/>
  <c r="O10" i="2"/>
  <c r="J10" i="2"/>
  <c r="N10" i="2"/>
  <c r="M10" i="2"/>
  <c r="Q10" i="2"/>
  <c r="L10" i="2"/>
  <c r="O6" i="2"/>
  <c r="P6" i="2"/>
  <c r="N6" i="2"/>
  <c r="M6" i="2"/>
  <c r="K6" i="2"/>
  <c r="L6" i="2"/>
  <c r="J6" i="2"/>
</calcChain>
</file>

<file path=xl/sharedStrings.xml><?xml version="1.0" encoding="utf-8"?>
<sst xmlns="http://schemas.openxmlformats.org/spreadsheetml/2006/main" count="23" uniqueCount="22">
  <si>
    <t xml:space="preserve">كريم وهدان عطية السيد    </t>
  </si>
  <si>
    <t>الهيئة القوميه للتأمين الاجتماعى</t>
  </si>
  <si>
    <t>نموذج نقل عامل الى فرع من فروع المنشأه</t>
  </si>
  <si>
    <t xml:space="preserve">رقم المنشأه : </t>
  </si>
  <si>
    <t>( المركز الرئيسى او الفرع الحالى  )</t>
  </si>
  <si>
    <t xml:space="preserve">الرقم التأمينى للمؤمن عليه : </t>
  </si>
  <si>
    <t xml:space="preserve">اسم المؤمن عليه : </t>
  </si>
  <si>
    <t xml:space="preserve">رقم الفــرع : </t>
  </si>
  <si>
    <t xml:space="preserve">اسم الفرع : </t>
  </si>
  <si>
    <t xml:space="preserve">تاريخ النقل : </t>
  </si>
  <si>
    <t>2014 / ..... / ......</t>
  </si>
  <si>
    <t xml:space="preserve">رقم قرار النقل : </t>
  </si>
  <si>
    <t xml:space="preserve"> (رقم الفرع المنقول اليه  )</t>
  </si>
  <si>
    <t>مكتب تأمينات شرم الشيخ</t>
  </si>
  <si>
    <t>يعتمد</t>
  </si>
  <si>
    <t>المدير المسئول</t>
  </si>
  <si>
    <t>تاريخ الوارد : ..... / ..... / 2014 م</t>
  </si>
  <si>
    <t>اخصائى الاشتراكات</t>
  </si>
  <si>
    <t xml:space="preserve">رقم الوارد : </t>
  </si>
  <si>
    <t>6</t>
  </si>
  <si>
    <t>2</t>
  </si>
  <si>
    <t>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</si>
</sst>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Calibri"/>
      <family val="2"/>
      <charset val="178"/>
    </font>
    <font>
      <sz val="12"/>
      <color rgb="FFFF0000"/>
      <name val="Calibri"/>
      <family val="2"/>
      <charset val="178"/>
    </font>
    <font>
      <b/>
      <sz val="16"/>
      <color theme="1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rgb="FFFF0000"/>
      <name val="Calibri"/>
      <family val="2"/>
    </font>
    <font>
      <b/>
      <sz val="12"/>
      <color rgb="FFFF0000"/>
      <name val="Calibri"/>
      <family val="2"/>
    </font>
    <font>
      <sz val="13"/>
      <color theme="1"/>
      <name val="Calibri"/>
      <family val="2"/>
    </font>
    <font>
      <b/>
      <sz val="16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1"/>
  <sheetViews>
    <sheetView rightToLeft="1" tabSelected="1" topLeftCell="D1" zoomScaleNormal="100" workbookViewId="0">
      <selection activeCell="H9" sqref="H9"/>
    </sheetView>
  </sheetViews>
  <sheetFormatPr defaultRowHeight="15.75"/>
  <cols>
    <col min="1" max="1" width="2.75" style="1" customWidth="1"/>
    <col min="2" max="2" width="1.25" style="1" customWidth="1"/>
    <col min="3" max="3" width="11.25" style="1" customWidth="1"/>
    <col min="4" max="6" width="9" style="1"/>
    <col min="7" max="7" width="4.75" style="1" customWidth="1"/>
    <col min="8" max="18" width="3.625" style="1" customWidth="1"/>
    <col min="19" max="19" width="3.375" style="1" customWidth="1"/>
    <col min="20" max="20" width="4.625" style="1" customWidth="1"/>
    <col min="21" max="23" width="13.625" style="1" customWidth="1"/>
    <col min="24" max="24" width="37.75" style="1" customWidth="1"/>
    <col min="25" max="25" width="4.625" style="1" customWidth="1"/>
    <col min="26" max="27" width="4.625" style="1" hidden="1" customWidth="1"/>
    <col min="28" max="33" width="3.625" style="1" hidden="1" customWidth="1"/>
    <col min="34" max="34" width="6.375" style="1" hidden="1" customWidth="1"/>
    <col min="35" max="35" width="3.625" style="1" customWidth="1"/>
    <col min="36" max="16384" width="9" style="1"/>
  </cols>
  <sheetData>
    <row r="1" spans="1:34">
      <c r="A1" s="37" t="s">
        <v>1</v>
      </c>
      <c r="B1" s="37"/>
      <c r="C1" s="37"/>
      <c r="D1" s="37"/>
      <c r="E1" s="37"/>
    </row>
    <row r="3" spans="1:34" ht="21">
      <c r="C3" s="38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T3" s="24">
        <v>530</v>
      </c>
    </row>
    <row r="4" spans="1:34" ht="21">
      <c r="C4" s="2">
        <v>2579751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4" ht="17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34" ht="21">
      <c r="B6" s="6"/>
      <c r="C6" s="7" t="s">
        <v>3</v>
      </c>
      <c r="D6" s="39">
        <v>1234567</v>
      </c>
      <c r="E6" s="40"/>
      <c r="F6" s="8"/>
      <c r="G6" s="8"/>
      <c r="H6" s="8"/>
      <c r="I6" s="8"/>
      <c r="J6" s="43" t="str">
        <f>IF(AH8=8,Z7,IF(AH8=7,AA7,IF(AH8=6,AB7,IF(AH8=5,AC7,IF(AH8=4,AD7,IF(AH8=3,AE7,IF(AH8=2,AF7,IF(AH8=1,AG7,""))))))))</f>
        <v>7</v>
      </c>
      <c r="K6" s="43" t="str">
        <f>IF(AH8=8,AA7,IF(AH8=7,AB7,IF(AH8=6,AC7,IF(AH8=5,AD7,IF(AH8=4,AE7,IF(AH8=3,AF7,IF(AH8=2,AG7,IF(AH8=1,"-",""))))))))</f>
        <v>6</v>
      </c>
      <c r="L6" s="43" t="str">
        <f>IF(AH8=8,AB7,IF(AH8=7,AC7,IF(AH8=6,AD7,IF(AH8=5,AE7,IF(AH8=4,AF7,IF(AH8=3,AG7,IF(AH8=2,"-",IF(AH8=1,"-",""))))))))</f>
        <v>5</v>
      </c>
      <c r="M6" s="43" t="str">
        <f>IF(AH8=8,AC7,IF(AH8=7,AD7,IF(AH8=6,AE7,IF(AH8=5,AF7,IF(AH8=4,AG7,IF(AH8=3,"-",IF(AH8=2,"-",IF(AH8=1,"-",""))))))))</f>
        <v>4</v>
      </c>
      <c r="N6" s="43" t="str">
        <f>IF(AH8=8,AD7,IF(AH8=7,AE7,IF(AH8=6,AF7,IF(AH8=5,AG7,IF(AH8=4,"-",IF(AH8=3,"-",IF(AH8=2,"-",IF(AH8=1,"-",""))))))))</f>
        <v>3</v>
      </c>
      <c r="O6" s="43" t="str">
        <f>IF(AH8=8,AE7,IF(AH8=7,AF7,IF(AH8=6,AG7,IF(AH8=5,"-",IF(AH8=4,"-",IF(AH8=3,"-",IF(AH8=2,"-",IF(AH8=1,"-",""))))))))</f>
        <v>2</v>
      </c>
      <c r="P6" s="43" t="str">
        <f>IF(AH8=8,AF7,IF(AH8=7,AG7,IF(AH8=6,"-",IF(AH8=5,"-",IF(AH8=4,"-",IF(AH8=3,"-",IF(AH8=2,"-",IF(AH8=1,"-",""))))))))</f>
        <v>1</v>
      </c>
      <c r="Q6" s="43" t="str">
        <f>IF(AH8=8,AG7,IF(AH8=7,"-",IF(AH8=6,"-",IF(AH8=5,"-",IF(AH8=4,"-",IF(AH8=3,"-",IF(AH8=2,"-",IF(AH8=1,"-",""))))))))</f>
        <v>-</v>
      </c>
      <c r="R6" s="9"/>
      <c r="U6" s="28"/>
      <c r="V6" s="28"/>
      <c r="W6" s="28"/>
      <c r="X6" s="28"/>
      <c r="Y6" s="28"/>
      <c r="Z6" s="28"/>
      <c r="AA6" s="28"/>
      <c r="AC6" s="28"/>
      <c r="AD6" s="28"/>
      <c r="AF6" s="28"/>
      <c r="AG6" s="28"/>
    </row>
    <row r="7" spans="1:34" ht="17.25" customHeight="1">
      <c r="B7" s="6"/>
      <c r="C7" s="7"/>
      <c r="D7" s="10"/>
      <c r="E7" s="10"/>
      <c r="F7" s="8"/>
      <c r="G7" s="8"/>
      <c r="H7" s="8"/>
      <c r="I7" s="8"/>
      <c r="J7" s="29"/>
      <c r="K7" s="29"/>
      <c r="L7" s="29"/>
      <c r="M7" s="29"/>
      <c r="N7" s="29"/>
      <c r="O7" s="29"/>
      <c r="P7" s="29"/>
      <c r="Q7" s="29"/>
      <c r="R7" s="9"/>
      <c r="T7" s="30"/>
      <c r="U7" s="30"/>
      <c r="V7" s="30"/>
      <c r="W7" s="30"/>
      <c r="X7" s="30"/>
      <c r="Y7" s="30"/>
      <c r="Z7" s="31" t="str">
        <f>MID($D$6,8,1)</f>
        <v/>
      </c>
      <c r="AA7" s="31" t="str">
        <f>MID($D$6,7,1)</f>
        <v>7</v>
      </c>
      <c r="AB7" s="31" t="str">
        <f>MID($D$6,6,1)</f>
        <v>6</v>
      </c>
      <c r="AC7" s="31" t="str">
        <f>MID($D$6,5,1)</f>
        <v>5</v>
      </c>
      <c r="AD7" s="31" t="str">
        <f>MID($D$6,4,1)</f>
        <v>4</v>
      </c>
      <c r="AE7" s="31" t="str">
        <f>MID($D$6,3,1)</f>
        <v>3</v>
      </c>
      <c r="AF7" s="31" t="str">
        <f>MID($D$6,2,1)</f>
        <v>2</v>
      </c>
      <c r="AG7" s="31" t="str">
        <f>MID($D$6,1,1)</f>
        <v>1</v>
      </c>
    </row>
    <row r="8" spans="1:34" ht="17.25">
      <c r="B8" s="6"/>
      <c r="C8" s="34" t="s">
        <v>4</v>
      </c>
      <c r="D8" s="34"/>
      <c r="E8" s="34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Z8" s="31" t="str">
        <f t="shared" ref="Z8:AF8" si="0">IF(Z7&lt;&gt;"",1,"")</f>
        <v/>
      </c>
      <c r="AA8" s="31">
        <f t="shared" si="0"/>
        <v>1</v>
      </c>
      <c r="AB8" s="31">
        <f t="shared" si="0"/>
        <v>1</v>
      </c>
      <c r="AC8" s="31">
        <f t="shared" si="0"/>
        <v>1</v>
      </c>
      <c r="AD8" s="31">
        <f t="shared" si="0"/>
        <v>1</v>
      </c>
      <c r="AE8" s="31">
        <f t="shared" si="0"/>
        <v>1</v>
      </c>
      <c r="AF8" s="31">
        <f t="shared" si="0"/>
        <v>1</v>
      </c>
      <c r="AG8" s="31">
        <f>IF(AG7&lt;&gt;"",1,"")</f>
        <v>1</v>
      </c>
      <c r="AH8" s="31">
        <f>COUNT(Z8:AG8)</f>
        <v>7</v>
      </c>
    </row>
    <row r="9" spans="1:34" ht="23.25" customHeight="1"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</row>
    <row r="10" spans="1:34" ht="21">
      <c r="B10" s="6"/>
      <c r="C10" s="34" t="s">
        <v>5</v>
      </c>
      <c r="D10" s="34"/>
      <c r="E10" s="40" t="s">
        <v>21</v>
      </c>
      <c r="F10" s="40"/>
      <c r="G10" s="8"/>
      <c r="H10" s="8"/>
      <c r="I10" s="8"/>
      <c r="J10" s="43" t="str">
        <f>IF(AH12=8,Z11,IF(AH12=7,AA11,IF(AH12=6,AB11,IF(AH12=5,AC11,IF(AH12=4,AD11,IF(AH12=3,AE11,IF(AH12=2,AF11,IF(AH12=1,AG11,""))))))))</f>
        <v>6</v>
      </c>
      <c r="K10" s="43" t="str">
        <f>IF(AH12=8,AA11,IF(AH12=7,AB11,IF(AH12=6,AC11,IF(AH12=5,AD11,IF(AH12=4,AE11,IF(AH12=3,AF11,IF(AH12=2,AG11,IF(AH12=1,"-",""))))))))</f>
        <v>5</v>
      </c>
      <c r="L10" s="43" t="str">
        <f>IF(AH12=8,AB11,IF(AH12=7,AC11,IF(AH12=6,AD11,IF(AH12=5,AE11,IF(AH12=4,AF11,IF(AH12=3,AG11,IF(AH12=2,"-",IF(AH12=1,"-",""))))))))</f>
        <v>4</v>
      </c>
      <c r="M10" s="43" t="str">
        <f>IF(AH12=8,AC11,IF(AH12=7,AD11,IF(AH12=6,AE11,IF(AH12=5,AF11,IF(AH12=4,AG11,IF(AH12=3,"-",IF(AH12=2,"-",IF(AH12=1,"-",""))))))))</f>
        <v>3</v>
      </c>
      <c r="N10" s="43" t="str">
        <f>IF(AH12=8,AD11,IF(AH12=7,AE11,IF(AH12=6,AF11,IF(AH12=5,AG11,IF(AH12=4,"-",IF(AH12=3,"-",IF(AH12=2,"-",IF(AH12=1,"-",""))))))))</f>
        <v>2</v>
      </c>
      <c r="O10" s="43" t="str">
        <f>IF(AH12=8,AE11,IF(AH12=7,AF11,IF(AH12=6,AG11,IF(AH12=5,"-",IF(AH12=4,"-",IF(AH12=3,"-",IF(AH12=2,"-",IF(AH12=1,"-",""))))))))</f>
        <v>1</v>
      </c>
      <c r="P10" s="43" t="str">
        <f>IF(AH12=8,AF11,IF(AH12=7,AG11,IF(AH12=6,"-",IF(AH12=5,"-",IF(AH12=4,"-",IF(AH12=3,"-",IF(AH12=2,"-",IF(AH12=1,"-",""))))))))</f>
        <v>-</v>
      </c>
      <c r="Q10" s="43" t="str">
        <f>IF(AH12=8,AG11,IF(AH12=7,"-",IF(AH12=6,"-",IF(AH12=5,"-",IF(AH12=4,"-",IF(AH12=3,"-",IF(AH12=2,"-",IF(AH12=1,"-",""))))))))</f>
        <v>-</v>
      </c>
      <c r="R10" s="9"/>
      <c r="Z10" s="32"/>
      <c r="AA10" s="32"/>
      <c r="AB10" s="32"/>
      <c r="AC10" s="32"/>
      <c r="AD10" s="32"/>
      <c r="AE10" s="32"/>
      <c r="AF10" s="32"/>
      <c r="AG10" s="32"/>
    </row>
    <row r="11" spans="1:34" ht="27" customHeight="1">
      <c r="B11" s="6"/>
      <c r="C11" s="8"/>
      <c r="D11" s="8"/>
      <c r="E11" s="8"/>
      <c r="F11" s="8"/>
      <c r="G11" s="8"/>
      <c r="H11" s="8"/>
      <c r="I11" s="8"/>
      <c r="J11" s="29"/>
      <c r="K11" s="29"/>
      <c r="L11" s="29"/>
      <c r="M11" s="29"/>
      <c r="N11" s="29"/>
      <c r="O11" s="29"/>
      <c r="P11" s="29"/>
      <c r="Q11" s="29"/>
      <c r="R11" s="9"/>
      <c r="Z11" s="31" t="str">
        <f>MID($E$10,8,1)</f>
        <v/>
      </c>
      <c r="AA11" s="31" t="str">
        <f>MID($E$10,7,1)</f>
        <v/>
      </c>
      <c r="AB11" s="31" t="str">
        <f>MID($E$10,6,1)</f>
        <v>6</v>
      </c>
      <c r="AC11" s="31" t="str">
        <f>MID($E$10,5,1)</f>
        <v>5</v>
      </c>
      <c r="AD11" s="31" t="str">
        <f>MID($E$10,4,1)</f>
        <v>4</v>
      </c>
      <c r="AE11" s="31" t="str">
        <f>MID($E$10,3,1)</f>
        <v>3</v>
      </c>
      <c r="AF11" s="31" t="str">
        <f>MID($E$10,2,1)</f>
        <v>2</v>
      </c>
      <c r="AG11" s="31" t="str">
        <f>MID($E$10,1,1)</f>
        <v>1</v>
      </c>
    </row>
    <row r="12" spans="1:34" ht="25.5" customHeight="1">
      <c r="B12" s="6"/>
      <c r="C12" s="34" t="s">
        <v>6</v>
      </c>
      <c r="D12" s="34"/>
      <c r="E12" s="42" t="s">
        <v>0</v>
      </c>
      <c r="F12" s="42"/>
      <c r="G12" s="42"/>
      <c r="H12" s="42"/>
      <c r="I12" s="42"/>
      <c r="J12" s="8"/>
      <c r="K12" s="8"/>
      <c r="L12" s="8"/>
      <c r="M12" s="8"/>
      <c r="N12" s="8"/>
      <c r="O12" s="8"/>
      <c r="P12" s="8"/>
      <c r="Q12" s="8"/>
      <c r="R12" s="9"/>
      <c r="Z12" s="31" t="str">
        <f t="shared" ref="Z12" si="1">IF(Z11&lt;&gt;"",1,"")</f>
        <v/>
      </c>
      <c r="AA12" s="31" t="str">
        <f t="shared" ref="AA12" si="2">IF(AA11&lt;&gt;"",1,"")</f>
        <v/>
      </c>
      <c r="AB12" s="31">
        <f t="shared" ref="AB12" si="3">IF(AB11&lt;&gt;"",1,"")</f>
        <v>1</v>
      </c>
      <c r="AC12" s="31">
        <f t="shared" ref="AC12" si="4">IF(AC11&lt;&gt;"",1,"")</f>
        <v>1</v>
      </c>
      <c r="AD12" s="31">
        <f t="shared" ref="AD12" si="5">IF(AD11&lt;&gt;"",1,"")</f>
        <v>1</v>
      </c>
      <c r="AE12" s="31">
        <f t="shared" ref="AE12" si="6">IF(AE11&lt;&gt;"",1,"")</f>
        <v>1</v>
      </c>
      <c r="AF12" s="31">
        <f t="shared" ref="AF12" si="7">IF(AF11&lt;&gt;"",1,"")</f>
        <v>1</v>
      </c>
      <c r="AG12" s="31">
        <f>IF(AG11&lt;&gt;"",1,"")</f>
        <v>1</v>
      </c>
      <c r="AH12" s="31">
        <f>COUNT(Z12:AG12)</f>
        <v>6</v>
      </c>
    </row>
    <row r="13" spans="1:34" ht="26.25" customHeight="1"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34" ht="22.5" customHeight="1">
      <c r="B14" s="6"/>
      <c r="C14" s="34" t="s">
        <v>7</v>
      </c>
      <c r="D14" s="34"/>
      <c r="E14" s="25">
        <v>26</v>
      </c>
      <c r="F14" s="25"/>
      <c r="G14" s="8"/>
      <c r="H14" s="8"/>
      <c r="I14" s="8"/>
      <c r="J14" s="26" t="s">
        <v>19</v>
      </c>
      <c r="K14" s="26" t="s">
        <v>20</v>
      </c>
      <c r="L14" s="27"/>
      <c r="M14" s="27"/>
      <c r="N14" s="27"/>
      <c r="O14" s="27"/>
      <c r="P14" s="27"/>
      <c r="Q14" s="27"/>
      <c r="R14" s="9"/>
    </row>
    <row r="15" spans="1:34" ht="26.25" customHeight="1">
      <c r="B15" s="6"/>
      <c r="C15" s="34"/>
      <c r="D15" s="34"/>
      <c r="E15" s="3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</row>
    <row r="16" spans="1:34" ht="17.25">
      <c r="B16" s="6"/>
      <c r="C16" s="34" t="s">
        <v>12</v>
      </c>
      <c r="D16" s="34"/>
      <c r="E16" s="3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2:18" ht="23.25" customHeight="1"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spans="2:18" ht="21" customHeight="1">
      <c r="B18" s="6"/>
      <c r="C18" s="34" t="s">
        <v>8</v>
      </c>
      <c r="D18" s="34"/>
      <c r="E18" s="41" t="s">
        <v>13</v>
      </c>
      <c r="F18" s="41"/>
      <c r="G18" s="41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2:18" ht="24" customHeight="1"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2:18" ht="17.25">
      <c r="B20" s="6"/>
      <c r="C20" s="8" t="s">
        <v>9</v>
      </c>
      <c r="D20" s="34" t="s">
        <v>10</v>
      </c>
      <c r="E20" s="3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spans="2:18" ht="24.75" customHeight="1"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spans="2:18" ht="17.25">
      <c r="B22" s="6"/>
      <c r="C22" s="34" t="s">
        <v>11</v>
      </c>
      <c r="D22" s="34"/>
      <c r="E22" s="41"/>
      <c r="F22" s="41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spans="2:18" ht="17.25"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spans="2:18" ht="17.25"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spans="2:18" ht="21">
      <c r="B25" s="6"/>
      <c r="C25" s="8"/>
      <c r="D25" s="8"/>
      <c r="E25" s="8"/>
      <c r="F25" s="8"/>
      <c r="G25" s="8"/>
      <c r="H25" s="8"/>
      <c r="I25" s="8"/>
      <c r="J25" s="8"/>
      <c r="K25" s="13"/>
      <c r="L25" s="33" t="s">
        <v>14</v>
      </c>
      <c r="M25" s="33"/>
      <c r="N25" s="33"/>
      <c r="O25" s="33"/>
      <c r="P25" s="8"/>
      <c r="Q25" s="8"/>
      <c r="R25" s="9"/>
    </row>
    <row r="26" spans="2:18" ht="21">
      <c r="B26" s="6"/>
      <c r="C26" s="8"/>
      <c r="D26" s="8"/>
      <c r="E26" s="8"/>
      <c r="F26" s="8"/>
      <c r="G26" s="8"/>
      <c r="H26" s="8"/>
      <c r="I26" s="8"/>
      <c r="J26" s="8"/>
      <c r="K26" s="33" t="s">
        <v>15</v>
      </c>
      <c r="L26" s="33"/>
      <c r="M26" s="33"/>
      <c r="N26" s="33"/>
      <c r="O26" s="33"/>
      <c r="P26" s="8"/>
      <c r="Q26" s="8"/>
      <c r="R26" s="9"/>
    </row>
    <row r="27" spans="2:18" ht="17.25"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</row>
    <row r="28" spans="2:18" ht="17.25"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ht="17.25"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</row>
    <row r="30" spans="2:18" ht="17.25"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</row>
    <row r="31" spans="2:18" ht="17.25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</row>
    <row r="32" spans="2:18" ht="18.75"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spans="2:18" ht="18.75"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spans="2:18" ht="18.75"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spans="2:18" ht="8.25" customHeight="1">
      <c r="B35" s="3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</row>
    <row r="36" spans="2:18" ht="18.75">
      <c r="B36" s="6"/>
      <c r="C36" s="36" t="s">
        <v>16</v>
      </c>
      <c r="D36" s="36"/>
      <c r="E36" s="3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</row>
    <row r="37" spans="2:18" ht="17.25">
      <c r="B37" s="6"/>
      <c r="C37" s="34"/>
      <c r="D37" s="34"/>
      <c r="E37" s="34"/>
      <c r="F37" s="35" t="s">
        <v>17</v>
      </c>
      <c r="G37" s="35"/>
      <c r="H37" s="35"/>
      <c r="I37" s="8"/>
      <c r="J37" s="35"/>
      <c r="K37" s="35"/>
      <c r="L37" s="35"/>
      <c r="M37" s="8"/>
      <c r="N37" s="35" t="s">
        <v>14</v>
      </c>
      <c r="O37" s="35"/>
      <c r="P37" s="35"/>
      <c r="Q37" s="35"/>
      <c r="R37" s="9"/>
    </row>
    <row r="38" spans="2:18"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2:18">
      <c r="B39" s="6"/>
      <c r="C39" s="23" t="s">
        <v>18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2:18">
      <c r="B41" s="14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23">
    <mergeCell ref="A1:E1"/>
    <mergeCell ref="C3:R3"/>
    <mergeCell ref="D6:E6"/>
    <mergeCell ref="C22:D22"/>
    <mergeCell ref="E22:F22"/>
    <mergeCell ref="E12:I12"/>
    <mergeCell ref="E18:G18"/>
    <mergeCell ref="D20:E20"/>
    <mergeCell ref="C8:E8"/>
    <mergeCell ref="C10:D10"/>
    <mergeCell ref="E10:F10"/>
    <mergeCell ref="C12:D12"/>
    <mergeCell ref="L25:O25"/>
    <mergeCell ref="C14:D14"/>
    <mergeCell ref="C15:E15"/>
    <mergeCell ref="C16:E16"/>
    <mergeCell ref="C18:D18"/>
    <mergeCell ref="K26:O26"/>
    <mergeCell ref="C37:E37"/>
    <mergeCell ref="F37:H37"/>
    <mergeCell ref="J37:L37"/>
    <mergeCell ref="N37:Q37"/>
    <mergeCell ref="C36:E36"/>
  </mergeCells>
  <printOptions horizontalCentered="1"/>
  <pageMargins left="0" right="0" top="0.39370078740157483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Genedy  ( Rixos Hotels- Sharm El Sheikh )</dc:creator>
  <cp:lastModifiedBy>W@leed</cp:lastModifiedBy>
  <cp:lastPrinted>2014-02-26T11:50:34Z</cp:lastPrinted>
  <dcterms:created xsi:type="dcterms:W3CDTF">2014-02-26T09:27:26Z</dcterms:created>
  <dcterms:modified xsi:type="dcterms:W3CDTF">2014-02-26T17:39:29Z</dcterms:modified>
</cp:coreProperties>
</file>